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егодня\СВЕТА\Сессии\Решения к сессии\Бюджет 2026 год\Решение 5-104 от 11.06.2026 Утверждение 2025год\"/>
    </mc:Choice>
  </mc:AlternateContent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(3)'!$A$3:$D$147</definedName>
  </definedNames>
  <calcPr calcId="162913"/>
</workbook>
</file>

<file path=xl/calcChain.xml><?xml version="1.0" encoding="utf-8"?>
<calcChain xmlns="http://schemas.openxmlformats.org/spreadsheetml/2006/main">
  <c r="C69" i="10" l="1"/>
  <c r="C68" i="10" s="1"/>
  <c r="C65" i="10"/>
  <c r="C64" i="10" s="1"/>
  <c r="C62" i="10"/>
  <c r="C34" i="10" l="1"/>
  <c r="C32" i="10"/>
  <c r="C30" i="10"/>
  <c r="C28" i="10"/>
  <c r="C15" i="10" l="1"/>
  <c r="C102" i="10" l="1"/>
  <c r="C99" i="10"/>
  <c r="C56" i="10"/>
  <c r="C55" i="10" s="1"/>
  <c r="C134" i="10" l="1"/>
  <c r="C101" i="10" s="1"/>
  <c r="C104" i="10"/>
  <c r="C97" i="10"/>
  <c r="C89" i="10"/>
  <c r="C88" i="10" s="1"/>
  <c r="C87" i="10" s="1"/>
  <c r="C145" i="10"/>
  <c r="C92" i="10"/>
  <c r="C91" i="10" s="1"/>
  <c r="C137" i="10"/>
  <c r="C46" i="10"/>
  <c r="C37" i="10"/>
  <c r="C36" i="10" s="1"/>
  <c r="C127" i="10" l="1"/>
  <c r="C144" i="10"/>
  <c r="C141" i="10"/>
  <c r="C27" i="10"/>
  <c r="C26" i="10" s="1"/>
  <c r="C44" i="10"/>
  <c r="C60" i="10"/>
  <c r="C59" i="10" s="1"/>
  <c r="C58" i="10" s="1"/>
  <c r="C52" i="10"/>
  <c r="C51" i="10" s="1"/>
  <c r="C49" i="10" s="1"/>
  <c r="C139" i="10"/>
  <c r="C136" i="10" s="1"/>
  <c r="C40" i="10"/>
  <c r="C54" i="10"/>
  <c r="C74" i="10"/>
  <c r="C71" i="10"/>
  <c r="C43" i="10" l="1"/>
  <c r="C39" i="10" s="1"/>
  <c r="C13" i="10" s="1"/>
  <c r="C129" i="10"/>
  <c r="C112" i="10" l="1"/>
  <c r="C111" i="10" l="1"/>
  <c r="C106" i="10" l="1"/>
  <c r="C96" i="10" l="1"/>
  <c r="C95" i="10" l="1"/>
  <c r="C94" i="10" s="1"/>
  <c r="C147" i="10" s="1"/>
</calcChain>
</file>

<file path=xl/sharedStrings.xml><?xml version="1.0" encoding="utf-8"?>
<sst xmlns="http://schemas.openxmlformats.org/spreadsheetml/2006/main" count="275" uniqueCount="249">
  <si>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</si>
  <si>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</si>
  <si>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</si>
  <si>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</si>
  <si>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</si>
  <si>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</si>
  <si>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</si>
  <si>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</si>
  <si>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</si>
  <si>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</si>
  <si>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</si>
  <si>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</si>
  <si>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</si>
  <si>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</si>
  <si>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</si>
  <si>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</si>
  <si>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</si>
  <si>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</si>
  <si>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</si>
  <si>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</si>
  <si>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</si>
  <si>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</si>
  <si>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</si>
  <si>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</si>
  <si>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</si>
  <si>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</si>
  <si>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</si>
  <si>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</si>
  <si>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</si>
  <si>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</si>
  <si>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</si>
  <si>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</si>
  <si>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</si>
  <si>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</si>
  <si>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</si>
  <si>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</si>
  <si>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</si>
  <si>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</si>
  <si>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</si>
  <si>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</si>
  <si>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</si>
  <si>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</si>
  <si>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</si>
  <si>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</si>
  <si>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</si>
  <si>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</si>
  <si>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</si>
  <si>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</si>
  <si>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</si>
  <si>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</si>
  <si>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</si>
  <si>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</si>
  <si>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</si>
  <si>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</si>
  <si>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</si>
  <si>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</si>
  <si>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</si>
  <si>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</si>
  <si>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</si>
  <si>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</si>
  <si>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</si>
  <si>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</si>
  <si>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</si>
  <si>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</si>
  <si>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</si>
  <si>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</si>
  <si>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</si>
  <si>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</si>
  <si>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</si>
  <si>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</si>
  <si>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</si>
  <si>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</si>
  <si>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</si>
  <si>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</si>
  <si>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</si>
  <si>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</si>
  <si>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</si>
  <si>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</si>
  <si>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</si>
  <si>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</si>
  <si>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</si>
  <si>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</si>
  <si>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</si>
  <si>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</si>
  <si>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</si>
  <si>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</si>
  <si>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</si>
  <si>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</si>
  <si>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</si>
  <si>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</si>
  <si>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Субвенции местным бюджетам на выполнение передаваемых полномочий субъектов Российской Федерации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</si>
  <si>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</si>
  <si>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</si>
  <si>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</si>
  <si>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</si>
  <si>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000 1 00 00000 00 0000 000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</si>
  <si>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</si>
  <si>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</si>
  <si>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</si>
  <si>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</si>
  <si>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</si>
  <si>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</si>
  <si>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</si>
  <si>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</si>
  <si>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</si>
  <si>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</si>
  <si>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</si>
  <si>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</si>
  <si>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</si>
  <si>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</si>
  <si>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</si>
  <si>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</si>
  <si>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Акцизы по подакцизным товарам ( 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</si>
  <si>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</si>
  <si>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</si>
  <si>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</si>
  <si>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</si>
  <si>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</si>
  <si>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</si>
  <si>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</si>
  <si>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856 2 02 01003 13 0000 151</t>
  </si>
  <si>
    <t>Прочие субсидии бюджетам городских поселений</t>
  </si>
  <si>
    <t>Иные межбюджетные трансферты</t>
  </si>
  <si>
    <t>Прочие межбюджетные трансферты 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</si>
  <si>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</si>
  <si>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</si>
  <si>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</si>
  <si>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</si>
  <si>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</si>
  <si>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</si>
  <si>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</si>
  <si>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</si>
  <si>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</si>
  <si>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</si>
  <si>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</si>
  <si>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дотации</t>
  </si>
  <si>
    <t>Прочие дотации бюджетам городских поселений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</si>
  <si>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</si>
  <si>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</si>
  <si>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</si>
  <si>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</si>
  <si>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НАЛОГИ НА СОВОКУПНЫЙ ДОХОД</t>
  </si>
  <si>
    <t>856 2 02 19999 13 0000 151</t>
  </si>
  <si>
    <t>856 2 02 19999 00 0000 151</t>
  </si>
  <si>
    <t>000 1 16 000000 00 0000 000</t>
  </si>
  <si>
    <t>ПРОЧИЕ НЕНАЛОГОВЫЕ ДОХОДЫ</t>
  </si>
  <si>
    <t>000 1 17 00000 00 0000 000</t>
  </si>
  <si>
    <t>856 2 02 30000 00 0000 150</t>
  </si>
  <si>
    <t>856 2 02 30024 00 0000 150</t>
  </si>
  <si>
    <r>
      <t xml:space="preserve">856 2 02 30024 13 0000 150     </t>
    </r>
    <r>
      <rPr>
        <b/>
        <sz val="14"/>
        <rFont val="Times New Roman"/>
        <family val="1"/>
        <charset val="204"/>
      </rPr>
      <t xml:space="preserve"> </t>
    </r>
  </si>
  <si>
    <t>856 2 02 35118 00 0000 150</t>
  </si>
  <si>
    <t>856 2 02 35118 13 0000 150</t>
  </si>
  <si>
    <t>856 2 07 00000 00 0000 150</t>
  </si>
  <si>
    <t>856 2 07 05000 13 0000 150</t>
  </si>
  <si>
    <t>856 2 07 05030 13 0000 150</t>
  </si>
  <si>
    <t xml:space="preserve">бюджета Кокоревского городского поселения  Суземского </t>
  </si>
  <si>
    <t>1 16 07000 01 0000 140</t>
  </si>
  <si>
    <t>Штрафы, неустойки пени, уплаченные в соответствии с законом или договором в случае неисполнения или 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 , иной организацией, действующей от имени Российской Федерации</t>
  </si>
  <si>
    <t>1 16 07090 00 0000 140</t>
  </si>
  <si>
    <t>Иные штрафы, неустойки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Центральным банком Российской Федерации , государственной корпорацией</t>
  </si>
  <si>
    <t>1 16 07090 13 0000 140</t>
  </si>
  <si>
    <t>Штрафы, неустойки пени, уплаченные в соответствии с законом или договором в случае неисполнения или надлежащего исполнения обязательств перед муниципальным органом, (муниципальным казенным учреждением) городского поселения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</si>
  <si>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</si>
  <si>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</si>
  <si>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</si>
  <si>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2 02 29999 00 0000 150</t>
  </si>
  <si>
    <t xml:space="preserve"> 2 02 29999 13 0000 150</t>
  </si>
  <si>
    <t>Прочие субсидии городских поселений</t>
  </si>
  <si>
    <t>000 1 17 15000 00 0000 180</t>
  </si>
  <si>
    <t>Инициативные платежи</t>
  </si>
  <si>
    <t>000 1 17 15030 13 0000 000</t>
  </si>
  <si>
    <t>Инициативные платежи, зачисляемые в бюджеты городских поселений</t>
  </si>
  <si>
    <t>856 2 02 40000 00 0000 150</t>
  </si>
  <si>
    <t xml:space="preserve"> 2 02 49999 00 0000 150</t>
  </si>
  <si>
    <t xml:space="preserve">Прочие межбюджетные трансферты , передаваемые бюджетам </t>
  </si>
  <si>
    <t>856 2 02 49999 13 0000 150</t>
  </si>
  <si>
    <t>856 2 02 49999 00 0000 150</t>
  </si>
  <si>
    <t xml:space="preserve">НАЛОГИ НА ТОВАРЫ (РАБОТЫ, УУСЛУГИ), РАЛИЗУЕМЫЕ НА ТЕРРИТОРИИ РОССИЙСКОЙ ФЕДЕРАЦИИ                                                                                                                        </t>
  </si>
  <si>
    <t xml:space="preserve"> 856 2 02 19999 00 0000 150</t>
  </si>
  <si>
    <t>856 2 00 00000 00 0000 000</t>
  </si>
  <si>
    <t>856 2 02 10000 00 0000 150</t>
  </si>
  <si>
    <t>856 2 02 20000 00 0000 000</t>
  </si>
  <si>
    <t>856 202 25299 00 0000 150</t>
  </si>
  <si>
    <t>856 202 25299 13 0000 150</t>
  </si>
  <si>
    <t>000  1 01 00000 00 0000 110</t>
  </si>
  <si>
    <t>000  1 01 02000 01 0000 110</t>
  </si>
  <si>
    <t>000  1 01 02010 01 0000 110</t>
  </si>
  <si>
    <t>000  1 01 02030 01 0000 110</t>
  </si>
  <si>
    <t>000 1 01 02130 01 0000 110</t>
  </si>
  <si>
    <t>000 1 03 02231 01 0000 110</t>
  </si>
  <si>
    <t>Доходы от уплаты акцизов на дизельное топливо,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</si>
  <si>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</si>
  <si>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</si>
  <si>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</si>
  <si>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</si>
  <si>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000 103 02261 01 0000 110</t>
  </si>
  <si>
    <t>Доходы от уплаты акцизов на прямогонный бензин,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</si>
  <si>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000 105 00000 00 0000 000</t>
  </si>
  <si>
    <t>000 105 03000 01 0000 000</t>
  </si>
  <si>
    <t>000 105 03010 01 0000 000</t>
  </si>
  <si>
    <t>000 1 06 00000 00 0000 000</t>
  </si>
  <si>
    <t>000 1 06 01000 00 0000 110</t>
  </si>
  <si>
    <t>000 1 06 01030  13 0000 110</t>
  </si>
  <si>
    <t>000 1 06 06000 00 0000 110</t>
  </si>
  <si>
    <t>000 1 06 06030 00 0000 110</t>
  </si>
  <si>
    <t>000 1 06 06033 13 0000 110</t>
  </si>
  <si>
    <t>000 1 06 06040 00 0000 110</t>
  </si>
  <si>
    <t>000 1 06 06043 13 0000 110</t>
  </si>
  <si>
    <t>000 1 11 05000 00 0000 120</t>
  </si>
  <si>
    <t>000 1 11 05010 00 0000 120</t>
  </si>
  <si>
    <t>000 1 11 05013 13 0000 120</t>
  </si>
  <si>
    <t>Субвенции бюджетам на осуществление первичного воинского учета органами местного самоуправленияпоселений,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</si>
  <si>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горродских округов</t>
  </si>
  <si>
    <t>000 100 103 02250 01 0000 110</t>
  </si>
  <si>
    <t>000 103 00000 00 0000 000</t>
  </si>
  <si>
    <t>000 103 02000 01 0000 110</t>
  </si>
  <si>
    <t xml:space="preserve">000 103 02230 01 0000 110 </t>
  </si>
  <si>
    <t>000 103 02240 01 0000 110</t>
  </si>
  <si>
    <t>000 103 02260 01 0000 110</t>
  </si>
  <si>
    <t>856 2 02 19999 13 0000 150</t>
  </si>
  <si>
    <t>000 1 01 02140 01 0000 110</t>
  </si>
  <si>
    <t xml:space="preserve"> 000 1 11 05020 00 0000 120</t>
  </si>
  <si>
    <t>Доходы, получаемые в виде арендной 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</si>
  <si>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</si>
  <si>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</si>
  <si>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0001 17 00000 00 0000 000</t>
  </si>
  <si>
    <t>000 1 17 15000 00 0000 150</t>
  </si>
  <si>
    <t>000 1 17 15030 13 0000 150</t>
  </si>
  <si>
    <t>муниципального района Брянской области за 2025 год</t>
  </si>
  <si>
    <t>Исполнение  доходов бюджета по кодам классификации доходов бюджета Кокоревского городского поселения Суземского муниципального района Брянской области за 2025 год,</t>
  </si>
  <si>
    <t xml:space="preserve">согласно приложения №1 к решению Совета народных депутатов поселка Кокоревка от 24 декабря 2024 года № 5-45 "О бюджете Кокоревского городского поселения Суземского муниципального района Брянской области на 2025 год и плановый период 2026 и 2027 годов" </t>
  </si>
  <si>
    <t>Кассовое исполнение за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</si>
  <si>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</si>
  <si>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</si>
  <si>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</si>
  <si>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</si>
  <si>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</si>
  <si>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000 1 01 02020 01 0000 110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</si>
  <si>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</si>
  <si>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</si>
  <si>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</si>
  <si>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</si>
  <si>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</si>
  <si>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</si>
  <si>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000 1 13 02995 13 0000 130</t>
  </si>
  <si>
    <t xml:space="preserve"> Прочие доходы от компенсации затрат бюджетов городских поселений</t>
  </si>
  <si>
    <t>856 2 02 16001 00 0000 150</t>
  </si>
  <si>
    <t>856 2 02 16001 13 0000 150</t>
  </si>
  <si>
    <t xml:space="preserve"> поселка Кокоревка № 5-104 от 11 июня 2026 года "Об исполнении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</si>
</sst>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7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4" fontId="11" fillId="4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0" fontId="10" fillId="0" borderId="1" xfId="0" applyFont="1" applyBorder="1" applyAlignment="1">
      <alignment vertical="center" wrapText="1"/>
    </xf>
    <xf numFmtId="0" fontId="10" fillId="10" borderId="1" xfId="0" applyFont="1" applyFill="1" applyBorder="1" applyAlignment="1">
      <alignment horizontal="center" vertical="top"/>
    </xf>
    <xf numFmtId="4" fontId="10" fillId="10" borderId="1" xfId="1" applyNumberFormat="1" applyFont="1" applyFill="1" applyBorder="1" applyAlignment="1">
      <alignment horizontal="right" vertical="center"/>
    </xf>
    <xf numFmtId="4" fontId="10" fillId="0" borderId="1" xfId="1" applyNumberFormat="1" applyFont="1" applyBorder="1" applyAlignment="1">
      <alignment horizontal="right" vertical="center"/>
    </xf>
    <xf numFmtId="0" fontId="9" fillId="11" borderId="1" xfId="0" applyFont="1" applyFill="1" applyBorder="1" applyAlignment="1">
      <alignment horizontal="center" vertical="justify"/>
    </xf>
    <xf numFmtId="0" fontId="9" fillId="11" borderId="1" xfId="0" applyFont="1" applyFill="1" applyBorder="1" applyAlignment="1">
      <alignment vertical="justify" wrapText="1"/>
    </xf>
    <xf numFmtId="4" fontId="9" fillId="11" borderId="1" xfId="1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justify"/>
    </xf>
    <xf numFmtId="4" fontId="10" fillId="0" borderId="1" xfId="1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right" vertical="center"/>
    </xf>
    <xf numFmtId="4" fontId="19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vertical="top" wrapText="1"/>
    </xf>
    <xf numFmtId="4" fontId="9" fillId="11" borderId="1" xfId="0" applyNumberFormat="1" applyFont="1" applyFill="1" applyBorder="1" applyAlignment="1">
      <alignment horizontal="right" vertical="center" wrapText="1"/>
    </xf>
    <xf numFmtId="4" fontId="10" fillId="0" borderId="1" xfId="1" applyNumberFormat="1" applyFont="1" applyBorder="1" applyAlignment="1">
      <alignment horizontal="right" vertical="center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10" borderId="1" xfId="0" applyFont="1" applyFill="1" applyBorder="1" applyAlignment="1">
      <alignment wrapText="1"/>
    </xf>
    <xf numFmtId="0" fontId="10" fillId="10" borderId="0" xfId="0" applyFont="1" applyFill="1" applyAlignment="1">
      <alignment wrapText="1"/>
    </xf>
    <xf numFmtId="0" fontId="11" fillId="11" borderId="1" xfId="0" applyFont="1" applyFill="1" applyBorder="1" applyAlignment="1">
      <alignment horizontal="center" vertical="top" wrapText="1"/>
    </xf>
    <xf numFmtId="49" fontId="11" fillId="11" borderId="1" xfId="0" applyNumberFormat="1" applyFont="1" applyFill="1" applyBorder="1" applyAlignment="1">
      <alignment horizontal="left" vertical="top" wrapText="1"/>
    </xf>
    <xf numFmtId="49" fontId="20" fillId="7" borderId="1" xfId="2" applyNumberFormat="1" applyFont="1" applyFill="1" applyBorder="1" applyAlignment="1">
      <alignment horizontal="center" vertical="center" shrinkToFit="1"/>
    </xf>
    <xf numFmtId="0" fontId="10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vertical="justify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3" fontId="10" fillId="0" borderId="1" xfId="1" applyNumberFormat="1" applyFont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justify" wrapText="1"/>
    </xf>
    <xf numFmtId="0" fontId="8" fillId="0" borderId="0" xfId="0" applyFont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justify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"/>
      <c:rotY val="20"/>
      <c:depthPercent val="1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7E-427A-8293-3BBAD07C9D60}"/>
            </c:ext>
          </c:extLst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7E-427A-8293-3BBAD07C9D60}"/>
            </c:ext>
          </c:extLst>
        </c:ser>
        <c:ser>
          <c:idx val="1"/>
          <c:order val="2"/>
          <c:tx>
            <c:strRef>
              <c:f>'Лист1 (3)'!$B$94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7E-427A-8293-3BBAD07C9D60}"/>
            </c:ext>
          </c:extLst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7E-427A-8293-3BBAD07C9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270"/>
        <c:shape val="box"/>
        <c:axId val="63059072"/>
        <c:axId val="63060608"/>
        <c:axId val="0"/>
      </c:bar3DChart>
      <c:catAx>
        <c:axId val="6305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306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060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30590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05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147</xdr:row>
      <xdr:rowOff>0</xdr:rowOff>
    </xdr:from>
    <xdr:to>
      <xdr:col>3</xdr:col>
      <xdr:colOff>0</xdr:colOff>
      <xdr:row>147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7"/>
  <sheetViews>
    <sheetView tabSelected="1" topLeftCell="A34" zoomScaleNormal="100" zoomScaleSheetLayoutView="100" workbookViewId="0">
      <selection activeCell="C2" sqref="C2"/>
    </sheetView>
  </sheetViews>
  <sheetFormatPr defaultRowHeight="12.75" x14ac:dyDescent="0.2"/>
  <cols>
    <col min="1" max="1" width="39.5703125" style="1" customWidth="1"/>
    <col min="2" max="2" width="73.42578125" customWidth="1"/>
    <col min="3" max="3" width="18.28515625" customWidth="1"/>
    <col min="4" max="4" width="0.140625" customWidth="1"/>
  </cols>
  <sheetData>
    <row r="1" spans="1:4" x14ac:dyDescent="0.2">
      <c r="C1" s="11"/>
    </row>
    <row r="2" spans="1:4" ht="18" x14ac:dyDescent="0.25">
      <c r="A2" s="12"/>
      <c r="B2" s="13"/>
      <c r="C2" s="14"/>
      <c r="D2" s="13"/>
    </row>
    <row r="3" spans="1:4" ht="16.5" customHeight="1" x14ac:dyDescent="0.35">
      <c r="A3" s="15"/>
      <c r="B3" s="15"/>
      <c r="C3" s="15"/>
      <c r="D3" s="16" t="s">
        <v>54</v>
      </c>
    </row>
    <row r="4" spans="1:4" ht="14.25" customHeight="1" x14ac:dyDescent="0.35">
      <c r="A4" s="15"/>
      <c r="B4" s="163" t="s">
        <v>137</v>
      </c>
      <c r="C4" s="163"/>
      <c r="D4" s="17"/>
    </row>
    <row r="5" spans="1:4" ht="2.25" customHeight="1" x14ac:dyDescent="0.2">
      <c r="A5" s="166" t="s">
        <v>248</v>
      </c>
      <c r="B5" s="166"/>
      <c r="C5" s="167"/>
      <c r="D5" s="166"/>
    </row>
    <row r="6" spans="1:4" x14ac:dyDescent="0.2">
      <c r="A6" s="166"/>
      <c r="B6" s="166"/>
      <c r="C6" s="166"/>
      <c r="D6" s="166"/>
    </row>
    <row r="7" spans="1:4" ht="15" customHeight="1" x14ac:dyDescent="0.3">
      <c r="A7" s="18"/>
      <c r="B7" s="163" t="s">
        <v>155</v>
      </c>
      <c r="C7" s="163"/>
      <c r="D7" s="18"/>
    </row>
    <row r="8" spans="1:4" ht="15" customHeight="1" x14ac:dyDescent="0.3">
      <c r="A8" s="18"/>
      <c r="B8" s="163" t="s">
        <v>228</v>
      </c>
      <c r="C8" s="163"/>
      <c r="D8" s="18"/>
    </row>
    <row r="9" spans="1:4" ht="15" customHeight="1" x14ac:dyDescent="0.3">
      <c r="A9" s="18"/>
      <c r="B9" s="121"/>
      <c r="C9" s="121"/>
      <c r="D9" s="18"/>
    </row>
    <row r="10" spans="1:4" ht="39.75" customHeight="1" x14ac:dyDescent="0.25">
      <c r="A10" s="172" t="s">
        <v>229</v>
      </c>
      <c r="B10" s="172"/>
      <c r="C10" s="172"/>
      <c r="D10" s="120"/>
    </row>
    <row r="11" spans="1:4" ht="61.5" customHeight="1" x14ac:dyDescent="0.25">
      <c r="A11" s="164" t="s">
        <v>230</v>
      </c>
      <c r="B11" s="164"/>
      <c r="C11" s="165"/>
      <c r="D11" s="165"/>
    </row>
    <row r="12" spans="1:4" ht="56.25" customHeight="1" x14ac:dyDescent="0.25">
      <c r="A12" s="19" t="s">
        <v>0</v>
      </c>
      <c r="B12" s="20" t="s">
        <v>1</v>
      </c>
      <c r="C12" s="21" t="s">
        <v>231</v>
      </c>
      <c r="D12" s="13"/>
    </row>
    <row r="13" spans="1:4" ht="16.5" customHeight="1" x14ac:dyDescent="0.3">
      <c r="A13" s="22" t="s">
        <v>95</v>
      </c>
      <c r="B13" s="23" t="s">
        <v>31</v>
      </c>
      <c r="C13" s="24">
        <f>SUM(C15+C39+C58+C74+C26+C36+C87+C91+C55+C68)</f>
        <v>4626124.82</v>
      </c>
      <c r="D13" s="13"/>
    </row>
    <row r="14" spans="1:4" ht="17.25" customHeight="1" x14ac:dyDescent="0.3">
      <c r="A14" s="25" t="s">
        <v>184</v>
      </c>
      <c r="B14" s="26" t="s">
        <v>2</v>
      </c>
      <c r="C14" s="27">
        <v>1270615.1599999999</v>
      </c>
      <c r="D14" s="13"/>
    </row>
    <row r="15" spans="1:4" ht="18.75" customHeight="1" x14ac:dyDescent="0.3">
      <c r="A15" s="28" t="s">
        <v>185</v>
      </c>
      <c r="B15" s="29" t="s">
        <v>4</v>
      </c>
      <c r="C15" s="30">
        <f>C18+C19+C23+C24+C25</f>
        <v>1320762.9999999998</v>
      </c>
      <c r="D15" s="13"/>
    </row>
    <row r="16" spans="1:4" ht="68.25" hidden="1" customHeight="1" thickBot="1" x14ac:dyDescent="0.3">
      <c r="A16" s="31" t="s">
        <v>56</v>
      </c>
      <c r="B16" s="32" t="s">
        <v>57</v>
      </c>
      <c r="C16" s="33"/>
      <c r="D16" s="13"/>
    </row>
    <row r="17" spans="1:4" ht="0.75" hidden="1" customHeight="1" thickBot="1" x14ac:dyDescent="0.3">
      <c r="A17" s="31"/>
      <c r="B17" s="34"/>
      <c r="C17" s="35"/>
      <c r="D17" s="13"/>
    </row>
    <row r="18" spans="1:4" ht="282.75" customHeight="1" x14ac:dyDescent="0.25">
      <c r="A18" s="31" t="s">
        <v>186</v>
      </c>
      <c r="B18" s="34" t="s">
        <v>232</v>
      </c>
      <c r="C18" s="35">
        <v>1116714.6499999999</v>
      </c>
      <c r="D18" s="13"/>
    </row>
    <row r="19" spans="1:4" ht="209.25" customHeight="1" x14ac:dyDescent="0.25">
      <c r="A19" s="31" t="s">
        <v>237</v>
      </c>
      <c r="B19" s="36" t="s">
        <v>233</v>
      </c>
      <c r="C19" s="33">
        <v>861.4</v>
      </c>
      <c r="D19" s="13"/>
    </row>
    <row r="20" spans="1:4" ht="0.75" customHeight="1" x14ac:dyDescent="0.25">
      <c r="A20" s="31" t="s">
        <v>25</v>
      </c>
      <c r="B20" s="36" t="s">
        <v>58</v>
      </c>
      <c r="C20" s="35">
        <v>0</v>
      </c>
      <c r="D20" s="13"/>
    </row>
    <row r="21" spans="1:4" ht="19.5" hidden="1" customHeight="1" x14ac:dyDescent="0.25">
      <c r="A21" s="31" t="s">
        <v>26</v>
      </c>
      <c r="B21" s="34" t="s">
        <v>59</v>
      </c>
      <c r="C21" s="33"/>
      <c r="D21" s="13"/>
    </row>
    <row r="22" spans="1:4" ht="0.75" customHeight="1" x14ac:dyDescent="0.25">
      <c r="A22" s="31" t="s">
        <v>27</v>
      </c>
      <c r="B22" s="34" t="s">
        <v>28</v>
      </c>
      <c r="C22" s="35">
        <v>0</v>
      </c>
      <c r="D22" s="13"/>
    </row>
    <row r="23" spans="1:4" ht="190.5" customHeight="1" x14ac:dyDescent="0.25">
      <c r="A23" s="31" t="s">
        <v>187</v>
      </c>
      <c r="B23" s="34" t="s">
        <v>234</v>
      </c>
      <c r="C23" s="35">
        <v>3086.95</v>
      </c>
      <c r="D23" s="13"/>
    </row>
    <row r="24" spans="1:4" ht="135" customHeight="1" x14ac:dyDescent="0.25">
      <c r="A24" s="151" t="s">
        <v>188</v>
      </c>
      <c r="B24" s="34" t="s">
        <v>235</v>
      </c>
      <c r="C24" s="35">
        <v>62400</v>
      </c>
      <c r="D24" s="13"/>
    </row>
    <row r="25" spans="1:4" ht="129" customHeight="1" x14ac:dyDescent="0.25">
      <c r="A25" s="151" t="s">
        <v>220</v>
      </c>
      <c r="B25" s="34" t="s">
        <v>236</v>
      </c>
      <c r="C25" s="35">
        <v>137700</v>
      </c>
      <c r="D25" s="13"/>
    </row>
    <row r="26" spans="1:4" ht="54.75" customHeight="1" x14ac:dyDescent="0.25">
      <c r="A26" s="37" t="s">
        <v>214</v>
      </c>
      <c r="B26" s="38" t="s">
        <v>177</v>
      </c>
      <c r="C26" s="39">
        <f>C27</f>
        <v>1447578.2100000002</v>
      </c>
      <c r="D26" s="13"/>
    </row>
    <row r="27" spans="1:4" ht="46.5" customHeight="1" x14ac:dyDescent="0.25">
      <c r="A27" s="31" t="s">
        <v>215</v>
      </c>
      <c r="B27" s="40" t="s">
        <v>112</v>
      </c>
      <c r="C27" s="27">
        <f>C28+C30+C32+C34</f>
        <v>1447578.2100000002</v>
      </c>
      <c r="D27" s="13"/>
    </row>
    <row r="28" spans="1:4" ht="117.75" customHeight="1" x14ac:dyDescent="0.25">
      <c r="A28" s="46" t="s">
        <v>216</v>
      </c>
      <c r="B28" s="47" t="s">
        <v>114</v>
      </c>
      <c r="C28" s="48">
        <f>C29</f>
        <v>734325.07</v>
      </c>
      <c r="D28" s="13"/>
    </row>
    <row r="29" spans="1:4" ht="131.25" customHeight="1" x14ac:dyDescent="0.25">
      <c r="A29" s="44" t="s">
        <v>189</v>
      </c>
      <c r="B29" s="36" t="s">
        <v>190</v>
      </c>
      <c r="C29" s="35">
        <v>734325.07</v>
      </c>
      <c r="D29" s="13"/>
    </row>
    <row r="30" spans="1:4" ht="134.25" customHeight="1" x14ac:dyDescent="0.25">
      <c r="A30" s="46" t="s">
        <v>217</v>
      </c>
      <c r="B30" s="47" t="s">
        <v>115</v>
      </c>
      <c r="C30" s="48">
        <f>C31</f>
        <v>4296.88</v>
      </c>
      <c r="D30" s="13"/>
    </row>
    <row r="31" spans="1:4" ht="115.5" customHeight="1" x14ac:dyDescent="0.25">
      <c r="A31" s="44" t="s">
        <v>191</v>
      </c>
      <c r="B31" s="34" t="s">
        <v>192</v>
      </c>
      <c r="C31" s="35">
        <v>4296.88</v>
      </c>
      <c r="D31" s="13"/>
    </row>
    <row r="32" spans="1:4" ht="98.25" customHeight="1" x14ac:dyDescent="0.25">
      <c r="A32" s="46" t="s">
        <v>213</v>
      </c>
      <c r="B32" s="47" t="s">
        <v>113</v>
      </c>
      <c r="C32" s="48">
        <f>C33</f>
        <v>782378.9</v>
      </c>
      <c r="D32" s="13"/>
    </row>
    <row r="33" spans="1:4" ht="147.75" customHeight="1" x14ac:dyDescent="0.25">
      <c r="A33" s="44" t="s">
        <v>193</v>
      </c>
      <c r="B33" s="34" t="s">
        <v>194</v>
      </c>
      <c r="C33" s="35">
        <v>782378.9</v>
      </c>
      <c r="D33" s="13"/>
    </row>
    <row r="34" spans="1:4" ht="117.75" customHeight="1" x14ac:dyDescent="0.25">
      <c r="A34" s="46" t="s">
        <v>218</v>
      </c>
      <c r="B34" s="47" t="s">
        <v>116</v>
      </c>
      <c r="C34" s="48">
        <f>C35</f>
        <v>-73422.64</v>
      </c>
      <c r="D34" s="13"/>
    </row>
    <row r="35" spans="1:4" ht="152.25" customHeight="1" x14ac:dyDescent="0.25">
      <c r="A35" s="44" t="s">
        <v>195</v>
      </c>
      <c r="B35" s="34" t="s">
        <v>196</v>
      </c>
      <c r="C35" s="35">
        <v>-73422.64</v>
      </c>
      <c r="D35" s="13"/>
    </row>
    <row r="36" spans="1:4" ht="29.25" customHeight="1" x14ac:dyDescent="0.25">
      <c r="A36" s="37" t="s">
        <v>197</v>
      </c>
      <c r="B36" s="38" t="s">
        <v>141</v>
      </c>
      <c r="C36" s="39">
        <f>C37</f>
        <v>47471</v>
      </c>
      <c r="D36" s="13"/>
    </row>
    <row r="37" spans="1:4" ht="24" customHeight="1" x14ac:dyDescent="0.25">
      <c r="A37" s="59" t="s">
        <v>198</v>
      </c>
      <c r="B37" s="47" t="s">
        <v>5</v>
      </c>
      <c r="C37" s="48">
        <f>C38</f>
        <v>47471</v>
      </c>
      <c r="D37" s="13"/>
    </row>
    <row r="38" spans="1:4" ht="21.75" customHeight="1" x14ac:dyDescent="0.25">
      <c r="A38" s="123" t="s">
        <v>199</v>
      </c>
      <c r="B38" s="34" t="s">
        <v>5</v>
      </c>
      <c r="C38" s="35">
        <v>47471</v>
      </c>
      <c r="D38" s="13"/>
    </row>
    <row r="39" spans="1:4" ht="23.25" customHeight="1" x14ac:dyDescent="0.25">
      <c r="A39" s="41" t="s">
        <v>200</v>
      </c>
      <c r="B39" s="42" t="s">
        <v>76</v>
      </c>
      <c r="C39" s="30">
        <f>C40+C43</f>
        <v>1635453.41</v>
      </c>
      <c r="D39" s="13"/>
    </row>
    <row r="40" spans="1:4" ht="21.75" customHeight="1" x14ac:dyDescent="0.25">
      <c r="A40" s="46" t="s">
        <v>201</v>
      </c>
      <c r="B40" s="47" t="s">
        <v>79</v>
      </c>
      <c r="C40" s="48">
        <f>C41</f>
        <v>651623.93999999994</v>
      </c>
      <c r="D40" s="13"/>
    </row>
    <row r="41" spans="1:4" ht="55.5" customHeight="1" x14ac:dyDescent="0.25">
      <c r="A41" s="44" t="s">
        <v>202</v>
      </c>
      <c r="B41" s="45" t="s">
        <v>117</v>
      </c>
      <c r="C41" s="35">
        <v>651623.93999999994</v>
      </c>
      <c r="D41" s="13"/>
    </row>
    <row r="42" spans="1:4" ht="0.75" hidden="1" customHeight="1" thickBot="1" x14ac:dyDescent="0.3">
      <c r="A42" s="44" t="s">
        <v>78</v>
      </c>
      <c r="B42" s="45" t="s">
        <v>77</v>
      </c>
      <c r="C42" s="35"/>
      <c r="D42" s="13"/>
    </row>
    <row r="43" spans="1:4" ht="19.5" customHeight="1" x14ac:dyDescent="0.25">
      <c r="A43" s="43" t="s">
        <v>203</v>
      </c>
      <c r="B43" s="40" t="s">
        <v>80</v>
      </c>
      <c r="C43" s="27">
        <f>C44+C46</f>
        <v>983829.47</v>
      </c>
      <c r="D43" s="13"/>
    </row>
    <row r="44" spans="1:4" ht="17.25" customHeight="1" x14ac:dyDescent="0.25">
      <c r="A44" s="46" t="s">
        <v>204</v>
      </c>
      <c r="B44" s="47" t="s">
        <v>128</v>
      </c>
      <c r="C44" s="48">
        <f>C45</f>
        <v>614354</v>
      </c>
      <c r="D44" s="13"/>
    </row>
    <row r="45" spans="1:4" ht="37.5" customHeight="1" x14ac:dyDescent="0.25">
      <c r="A45" s="31" t="s">
        <v>205</v>
      </c>
      <c r="B45" s="49" t="s">
        <v>127</v>
      </c>
      <c r="C45" s="35">
        <v>614354</v>
      </c>
      <c r="D45" s="13"/>
    </row>
    <row r="46" spans="1:4" ht="18" customHeight="1" x14ac:dyDescent="0.25">
      <c r="A46" s="46" t="s">
        <v>206</v>
      </c>
      <c r="B46" s="50" t="s">
        <v>129</v>
      </c>
      <c r="C46" s="48">
        <f>C47</f>
        <v>369475.47</v>
      </c>
      <c r="D46" s="13"/>
    </row>
    <row r="47" spans="1:4" ht="37.5" customHeight="1" x14ac:dyDescent="0.25">
      <c r="A47" s="31" t="s">
        <v>207</v>
      </c>
      <c r="B47" s="49" t="s">
        <v>130</v>
      </c>
      <c r="C47" s="35">
        <v>369475.47</v>
      </c>
      <c r="D47" s="13"/>
    </row>
    <row r="48" spans="1:4" ht="15" hidden="1" customHeight="1" thickBot="1" x14ac:dyDescent="0.3">
      <c r="A48" s="43" t="s">
        <v>3</v>
      </c>
      <c r="B48" s="40" t="s">
        <v>5</v>
      </c>
      <c r="C48" s="51"/>
      <c r="D48" s="13"/>
    </row>
    <row r="49" spans="1:4" ht="1.5" hidden="1" customHeight="1" thickBot="1" x14ac:dyDescent="0.3">
      <c r="A49" s="41" t="s">
        <v>52</v>
      </c>
      <c r="B49" s="42" t="s">
        <v>53</v>
      </c>
      <c r="C49" s="30">
        <f>C51+C53</f>
        <v>0</v>
      </c>
      <c r="D49" s="13"/>
    </row>
    <row r="50" spans="1:4" ht="38.25" hidden="1" customHeight="1" thickBot="1" x14ac:dyDescent="0.3">
      <c r="A50" s="43" t="s">
        <v>6</v>
      </c>
      <c r="B50" s="52" t="s">
        <v>45</v>
      </c>
      <c r="C50" s="51"/>
      <c r="D50" s="13"/>
    </row>
    <row r="51" spans="1:4" ht="0.75" hidden="1" customHeight="1" x14ac:dyDescent="0.25">
      <c r="A51" s="41" t="s">
        <v>96</v>
      </c>
      <c r="B51" s="42" t="s">
        <v>91</v>
      </c>
      <c r="C51" s="30">
        <f>C52</f>
        <v>0</v>
      </c>
      <c r="D51" s="13"/>
    </row>
    <row r="52" spans="1:4" ht="48" hidden="1" customHeight="1" x14ac:dyDescent="0.25">
      <c r="A52" s="53" t="s">
        <v>97</v>
      </c>
      <c r="B52" s="54" t="s">
        <v>93</v>
      </c>
      <c r="C52" s="55">
        <f>C53</f>
        <v>0</v>
      </c>
      <c r="D52" s="13"/>
    </row>
    <row r="53" spans="1:4" ht="1.5" hidden="1" customHeight="1" x14ac:dyDescent="0.25">
      <c r="A53" s="31" t="s">
        <v>98</v>
      </c>
      <c r="B53" s="36" t="s">
        <v>92</v>
      </c>
      <c r="C53" s="33">
        <v>0</v>
      </c>
      <c r="D53" s="13"/>
    </row>
    <row r="54" spans="1:4" ht="63.75" hidden="1" customHeight="1" x14ac:dyDescent="0.25">
      <c r="A54" s="41" t="s">
        <v>99</v>
      </c>
      <c r="B54" s="42" t="s">
        <v>81</v>
      </c>
      <c r="C54" s="30">
        <f>C57</f>
        <v>0</v>
      </c>
      <c r="D54" s="13"/>
    </row>
    <row r="55" spans="1:4" ht="24" hidden="1" customHeight="1" x14ac:dyDescent="0.25">
      <c r="A55" s="56" t="s">
        <v>102</v>
      </c>
      <c r="B55" s="57" t="s">
        <v>100</v>
      </c>
      <c r="C55" s="58">
        <f>C56</f>
        <v>0</v>
      </c>
      <c r="D55" s="13"/>
    </row>
    <row r="56" spans="1:4" ht="43.5" hidden="1" customHeight="1" x14ac:dyDescent="0.25">
      <c r="A56" s="59" t="s">
        <v>101</v>
      </c>
      <c r="B56" s="60" t="s">
        <v>103</v>
      </c>
      <c r="C56" s="61">
        <f>C57</f>
        <v>0</v>
      </c>
      <c r="D56" s="13"/>
    </row>
    <row r="57" spans="1:4" ht="58.5" hidden="1" customHeight="1" x14ac:dyDescent="0.25">
      <c r="A57" s="62" t="s">
        <v>118</v>
      </c>
      <c r="B57" s="63" t="s">
        <v>119</v>
      </c>
      <c r="C57" s="64"/>
      <c r="D57" s="13"/>
    </row>
    <row r="58" spans="1:4" ht="54.75" customHeight="1" x14ac:dyDescent="0.25">
      <c r="A58" s="41" t="s">
        <v>104</v>
      </c>
      <c r="B58" s="65" t="s">
        <v>7</v>
      </c>
      <c r="C58" s="30">
        <f>C59+C64</f>
        <v>174859.19999999998</v>
      </c>
      <c r="D58" s="13"/>
    </row>
    <row r="59" spans="1:4" ht="114.75" customHeight="1" x14ac:dyDescent="0.25">
      <c r="A59" s="66" t="s">
        <v>208</v>
      </c>
      <c r="B59" s="67" t="s">
        <v>105</v>
      </c>
      <c r="C59" s="27">
        <f>C60+C62</f>
        <v>174858.87</v>
      </c>
      <c r="D59" s="13"/>
    </row>
    <row r="60" spans="1:4" s="9" customFormat="1" ht="95.25" customHeight="1" x14ac:dyDescent="0.25">
      <c r="A60" s="68" t="s">
        <v>209</v>
      </c>
      <c r="B60" s="69" t="s">
        <v>106</v>
      </c>
      <c r="C60" s="70">
        <f>C61</f>
        <v>171375.87</v>
      </c>
      <c r="D60" s="13"/>
    </row>
    <row r="61" spans="1:4" s="9" customFormat="1" ht="103.5" customHeight="1" x14ac:dyDescent="0.25">
      <c r="A61" s="71" t="s">
        <v>210</v>
      </c>
      <c r="B61" s="72" t="s">
        <v>131</v>
      </c>
      <c r="C61" s="33">
        <v>171375.87</v>
      </c>
      <c r="D61" s="13"/>
    </row>
    <row r="62" spans="1:4" s="9" customFormat="1" ht="94.5" customHeight="1" x14ac:dyDescent="0.25">
      <c r="A62" s="154" t="s">
        <v>221</v>
      </c>
      <c r="B62" s="69" t="s">
        <v>222</v>
      </c>
      <c r="C62" s="157">
        <f>C63</f>
        <v>3483</v>
      </c>
      <c r="D62" s="13"/>
    </row>
    <row r="63" spans="1:4" s="9" customFormat="1" ht="101.25" customHeight="1" x14ac:dyDescent="0.25">
      <c r="A63" s="44" t="s">
        <v>223</v>
      </c>
      <c r="B63" s="72" t="s">
        <v>224</v>
      </c>
      <c r="C63" s="158">
        <v>3483</v>
      </c>
      <c r="D63" s="13"/>
    </row>
    <row r="64" spans="1:4" s="9" customFormat="1" ht="38.25" customHeight="1" x14ac:dyDescent="0.25">
      <c r="A64" s="159" t="s">
        <v>238</v>
      </c>
      <c r="B64" s="160" t="s">
        <v>239</v>
      </c>
      <c r="C64" s="128">
        <f>C65</f>
        <v>0.33</v>
      </c>
      <c r="D64" s="13"/>
    </row>
    <row r="65" spans="1:4" s="9" customFormat="1" ht="30.75" customHeight="1" x14ac:dyDescent="0.25">
      <c r="A65" s="162" t="s">
        <v>240</v>
      </c>
      <c r="B65" s="69" t="s">
        <v>241</v>
      </c>
      <c r="C65" s="70">
        <f>C66</f>
        <v>0.33</v>
      </c>
      <c r="D65" s="13"/>
    </row>
    <row r="66" spans="1:4" s="8" customFormat="1" ht="21.75" customHeight="1" x14ac:dyDescent="0.25">
      <c r="A66" s="161" t="s">
        <v>242</v>
      </c>
      <c r="B66" s="72" t="s">
        <v>243</v>
      </c>
      <c r="C66" s="156">
        <v>0.33</v>
      </c>
      <c r="D66" s="73"/>
    </row>
    <row r="67" spans="1:4" ht="36" customHeight="1" x14ac:dyDescent="0.25">
      <c r="A67" s="152" t="s">
        <v>244</v>
      </c>
      <c r="B67" s="153" t="s">
        <v>245</v>
      </c>
      <c r="C67" s="33">
        <v>0.33</v>
      </c>
      <c r="D67" s="13"/>
    </row>
    <row r="68" spans="1:4" ht="2.25" hidden="1" customHeight="1" x14ac:dyDescent="0.25">
      <c r="A68" s="159" t="s">
        <v>225</v>
      </c>
      <c r="B68" s="127" t="s">
        <v>145</v>
      </c>
      <c r="C68" s="128">
        <f>C69</f>
        <v>0</v>
      </c>
      <c r="D68" s="13"/>
    </row>
    <row r="69" spans="1:4" ht="41.25" hidden="1" customHeight="1" x14ac:dyDescent="0.25">
      <c r="A69" s="154" t="s">
        <v>226</v>
      </c>
      <c r="B69" s="69" t="s">
        <v>20</v>
      </c>
      <c r="C69" s="70">
        <f>C70</f>
        <v>0</v>
      </c>
      <c r="D69" s="13"/>
    </row>
    <row r="70" spans="1:4" ht="37.5" hidden="1" customHeight="1" x14ac:dyDescent="0.25">
      <c r="A70" s="44" t="s">
        <v>227</v>
      </c>
      <c r="B70" s="72" t="s">
        <v>171</v>
      </c>
      <c r="C70" s="156">
        <v>0</v>
      </c>
      <c r="D70" s="13"/>
    </row>
    <row r="71" spans="1:4" ht="19.5" hidden="1" customHeight="1" thickBot="1" x14ac:dyDescent="0.3">
      <c r="A71" s="41" t="s">
        <v>8</v>
      </c>
      <c r="B71" s="77" t="s">
        <v>9</v>
      </c>
      <c r="C71" s="78">
        <f>C72</f>
        <v>0</v>
      </c>
      <c r="D71" s="13"/>
    </row>
    <row r="72" spans="1:4" ht="38.25" hidden="1" customHeight="1" thickBot="1" x14ac:dyDescent="0.3">
      <c r="A72" s="56" t="s">
        <v>10</v>
      </c>
      <c r="B72" s="79" t="s">
        <v>65</v>
      </c>
      <c r="C72" s="33">
        <v>0</v>
      </c>
      <c r="D72" s="13"/>
    </row>
    <row r="73" spans="1:4" ht="39" hidden="1" customHeight="1" thickBot="1" x14ac:dyDescent="0.3">
      <c r="A73" s="80" t="s">
        <v>11</v>
      </c>
      <c r="B73" s="76" t="s">
        <v>65</v>
      </c>
      <c r="C73" s="33">
        <v>0</v>
      </c>
      <c r="D73" s="13"/>
    </row>
    <row r="74" spans="1:4" ht="15.75" hidden="1" customHeight="1" thickBot="1" x14ac:dyDescent="0.3">
      <c r="A74" s="41" t="s">
        <v>12</v>
      </c>
      <c r="B74" s="65" t="s">
        <v>13</v>
      </c>
      <c r="C74" s="30">
        <f>SUM(C75:C85)</f>
        <v>0</v>
      </c>
      <c r="D74" s="13"/>
    </row>
    <row r="75" spans="1:4" s="2" customFormat="1" ht="66" hidden="1" customHeight="1" thickBot="1" x14ac:dyDescent="0.3">
      <c r="A75" s="31" t="s">
        <v>14</v>
      </c>
      <c r="B75" s="32" t="s">
        <v>34</v>
      </c>
      <c r="C75" s="64"/>
      <c r="D75" s="81"/>
    </row>
    <row r="76" spans="1:4" s="2" customFormat="1" ht="50.25" hidden="1" customHeight="1" thickBot="1" x14ac:dyDescent="0.3">
      <c r="A76" s="71" t="s">
        <v>35</v>
      </c>
      <c r="B76" s="82" t="s">
        <v>36</v>
      </c>
      <c r="C76" s="64"/>
      <c r="D76" s="81"/>
    </row>
    <row r="77" spans="1:4" ht="15" hidden="1" customHeight="1" x14ac:dyDescent="0.25">
      <c r="A77" s="168" t="s">
        <v>15</v>
      </c>
      <c r="B77" s="169" t="s">
        <v>16</v>
      </c>
      <c r="C77" s="171"/>
      <c r="D77" s="13"/>
    </row>
    <row r="78" spans="1:4" ht="63" hidden="1" customHeight="1" thickBot="1" x14ac:dyDescent="0.3">
      <c r="A78" s="168"/>
      <c r="B78" s="170"/>
      <c r="C78" s="171"/>
      <c r="D78" s="13"/>
    </row>
    <row r="79" spans="1:4" ht="0.75" hidden="1" customHeight="1" thickBot="1" x14ac:dyDescent="0.3">
      <c r="A79" s="71" t="s">
        <v>39</v>
      </c>
      <c r="B79" s="82" t="s">
        <v>40</v>
      </c>
      <c r="C79" s="35"/>
      <c r="D79" s="13"/>
    </row>
    <row r="80" spans="1:4" ht="37.5" hidden="1" customHeight="1" thickBot="1" x14ac:dyDescent="0.3">
      <c r="A80" s="83" t="s">
        <v>37</v>
      </c>
      <c r="B80" s="84" t="s">
        <v>38</v>
      </c>
      <c r="C80" s="33"/>
      <c r="D80" s="13"/>
    </row>
    <row r="81" spans="1:4" ht="26.25" hidden="1" customHeight="1" thickBot="1" x14ac:dyDescent="0.3">
      <c r="A81" s="85" t="s">
        <v>29</v>
      </c>
      <c r="B81" s="72" t="s">
        <v>30</v>
      </c>
      <c r="C81" s="33"/>
      <c r="D81" s="13"/>
    </row>
    <row r="82" spans="1:4" ht="58.5" hidden="1" customHeight="1" thickBot="1" x14ac:dyDescent="0.3">
      <c r="A82" s="86" t="s">
        <v>69</v>
      </c>
      <c r="B82" s="72" t="s">
        <v>60</v>
      </c>
      <c r="C82" s="33"/>
      <c r="D82" s="13"/>
    </row>
    <row r="83" spans="1:4" ht="27.75" hidden="1" customHeight="1" thickBot="1" x14ac:dyDescent="0.3">
      <c r="A83" s="87" t="s">
        <v>17</v>
      </c>
      <c r="B83" s="72" t="s">
        <v>18</v>
      </c>
      <c r="C83" s="33"/>
      <c r="D83" s="13"/>
    </row>
    <row r="84" spans="1:4" ht="59.25" hidden="1" customHeight="1" thickBot="1" x14ac:dyDescent="0.3">
      <c r="A84" s="87" t="s">
        <v>61</v>
      </c>
      <c r="B84" s="72" t="s">
        <v>62</v>
      </c>
      <c r="C84" s="33"/>
      <c r="D84" s="13"/>
    </row>
    <row r="85" spans="1:4" ht="28.5" hidden="1" customHeight="1" thickBot="1" x14ac:dyDescent="0.3">
      <c r="A85" s="87" t="s">
        <v>19</v>
      </c>
      <c r="B85" s="67" t="s">
        <v>20</v>
      </c>
      <c r="C85" s="51"/>
      <c r="D85" s="13"/>
    </row>
    <row r="86" spans="1:4" ht="39.75" hidden="1" customHeight="1" thickBot="1" x14ac:dyDescent="0.3">
      <c r="A86" s="71" t="s">
        <v>21</v>
      </c>
      <c r="B86" s="72" t="s">
        <v>22</v>
      </c>
      <c r="C86" s="33"/>
      <c r="D86" s="13"/>
    </row>
    <row r="87" spans="1:4" ht="32.25" hidden="1" customHeight="1" x14ac:dyDescent="0.25">
      <c r="A87" s="126" t="s">
        <v>144</v>
      </c>
      <c r="B87" s="127" t="s">
        <v>13</v>
      </c>
      <c r="C87" s="128">
        <f>C88</f>
        <v>0</v>
      </c>
      <c r="D87" s="13"/>
    </row>
    <row r="88" spans="1:4" ht="153.75" hidden="1" customHeight="1" x14ac:dyDescent="0.25">
      <c r="A88" s="44" t="s">
        <v>156</v>
      </c>
      <c r="B88" s="72" t="s">
        <v>157</v>
      </c>
      <c r="C88" s="130">
        <f>C89</f>
        <v>0</v>
      </c>
      <c r="D88" s="13"/>
    </row>
    <row r="89" spans="1:4" ht="111" hidden="1" customHeight="1" x14ac:dyDescent="0.25">
      <c r="A89" s="44" t="s">
        <v>158</v>
      </c>
      <c r="B89" s="72" t="s">
        <v>159</v>
      </c>
      <c r="C89" s="130">
        <f>C90</f>
        <v>0</v>
      </c>
      <c r="D89" s="13"/>
    </row>
    <row r="90" spans="1:4" ht="34.5" hidden="1" customHeight="1" x14ac:dyDescent="0.25">
      <c r="A90" s="44" t="s">
        <v>160</v>
      </c>
      <c r="B90" s="72" t="s">
        <v>161</v>
      </c>
      <c r="C90" s="130"/>
      <c r="D90" s="13"/>
    </row>
    <row r="91" spans="1:4" ht="0.75" hidden="1" customHeight="1" x14ac:dyDescent="0.25">
      <c r="A91" s="126" t="s">
        <v>146</v>
      </c>
      <c r="B91" s="127" t="s">
        <v>145</v>
      </c>
      <c r="C91" s="128">
        <f>C92</f>
        <v>0</v>
      </c>
      <c r="D91" s="13"/>
    </row>
    <row r="92" spans="1:4" ht="24.75" hidden="1" customHeight="1" x14ac:dyDescent="0.25">
      <c r="A92" s="129" t="s">
        <v>168</v>
      </c>
      <c r="B92" s="72" t="s">
        <v>169</v>
      </c>
      <c r="C92" s="125">
        <f>C93</f>
        <v>0</v>
      </c>
      <c r="D92" s="13"/>
    </row>
    <row r="93" spans="1:4" ht="37.5" hidden="1" customHeight="1" x14ac:dyDescent="0.25">
      <c r="A93" s="129" t="s">
        <v>170</v>
      </c>
      <c r="B93" s="72" t="s">
        <v>171</v>
      </c>
      <c r="C93" s="125"/>
      <c r="D93" s="13"/>
    </row>
    <row r="94" spans="1:4" ht="29.25" customHeight="1" x14ac:dyDescent="0.25">
      <c r="A94" s="88" t="s">
        <v>179</v>
      </c>
      <c r="B94" s="89" t="s">
        <v>23</v>
      </c>
      <c r="C94" s="90">
        <f>C95+C144</f>
        <v>1372863.25</v>
      </c>
      <c r="D94" s="13"/>
    </row>
    <row r="95" spans="1:4" ht="39" customHeight="1" x14ac:dyDescent="0.25">
      <c r="A95" s="91" t="s">
        <v>111</v>
      </c>
      <c r="B95" s="92" t="s">
        <v>24</v>
      </c>
      <c r="C95" s="27">
        <f>C101+C129+C136+C132+C141+C96</f>
        <v>1347463.25</v>
      </c>
      <c r="D95" s="13"/>
    </row>
    <row r="96" spans="1:4" ht="44.25" customHeight="1" x14ac:dyDescent="0.25">
      <c r="A96" s="132" t="s">
        <v>180</v>
      </c>
      <c r="B96" s="65" t="s">
        <v>162</v>
      </c>
      <c r="C96" s="30">
        <f>C97+C106+C99</f>
        <v>8384</v>
      </c>
      <c r="D96" s="13"/>
    </row>
    <row r="97" spans="1:4" ht="63" customHeight="1" x14ac:dyDescent="0.25">
      <c r="A97" s="133" t="s">
        <v>246</v>
      </c>
      <c r="B97" s="50" t="s">
        <v>163</v>
      </c>
      <c r="C97" s="136">
        <f>C98</f>
        <v>8384</v>
      </c>
      <c r="D97" s="13"/>
    </row>
    <row r="98" spans="1:4" ht="60" customHeight="1" x14ac:dyDescent="0.25">
      <c r="A98" s="135" t="s">
        <v>247</v>
      </c>
      <c r="B98" s="49" t="s">
        <v>164</v>
      </c>
      <c r="C98" s="130">
        <v>8384</v>
      </c>
      <c r="D98" s="13"/>
    </row>
    <row r="99" spans="1:4" ht="24" hidden="1" customHeight="1" x14ac:dyDescent="0.25">
      <c r="A99" s="133" t="s">
        <v>178</v>
      </c>
      <c r="B99" s="50" t="s">
        <v>135</v>
      </c>
      <c r="C99" s="70">
        <f>C100</f>
        <v>0</v>
      </c>
      <c r="D99" s="13"/>
    </row>
    <row r="100" spans="1:4" ht="36" hidden="1" customHeight="1" x14ac:dyDescent="0.25">
      <c r="A100" s="135" t="s">
        <v>219</v>
      </c>
      <c r="B100" s="49" t="s">
        <v>136</v>
      </c>
      <c r="C100" s="143"/>
      <c r="D100" s="13"/>
    </row>
    <row r="101" spans="1:4" ht="0.75" customHeight="1" x14ac:dyDescent="0.25">
      <c r="A101" s="144" t="s">
        <v>181</v>
      </c>
      <c r="B101" s="145" t="s">
        <v>108</v>
      </c>
      <c r="C101" s="30">
        <f>C102+C134</f>
        <v>0</v>
      </c>
      <c r="D101" s="13"/>
    </row>
    <row r="102" spans="1:4" ht="21.75" hidden="1" customHeight="1" x14ac:dyDescent="0.35">
      <c r="A102" s="146" t="s">
        <v>182</v>
      </c>
      <c r="B102" s="147" t="s">
        <v>94</v>
      </c>
      <c r="C102" s="136">
        <f>C103</f>
        <v>0</v>
      </c>
      <c r="D102" s="13"/>
    </row>
    <row r="103" spans="1:4" s="4" customFormat="1" ht="30" hidden="1" customHeight="1" x14ac:dyDescent="0.3">
      <c r="A103" s="135" t="s">
        <v>183</v>
      </c>
      <c r="B103" s="148" t="s">
        <v>121</v>
      </c>
      <c r="C103" s="64">
        <v>0</v>
      </c>
      <c r="D103" s="75"/>
    </row>
    <row r="104" spans="1:4" ht="35.25" hidden="1" customHeight="1" x14ac:dyDescent="0.25">
      <c r="A104" s="131" t="s">
        <v>165</v>
      </c>
      <c r="B104" s="138" t="s">
        <v>94</v>
      </c>
      <c r="C104" s="137">
        <f>C105</f>
        <v>1876775.96</v>
      </c>
      <c r="D104" s="13"/>
    </row>
    <row r="105" spans="1:4" s="3" customFormat="1" ht="40.5" hidden="1" customHeight="1" x14ac:dyDescent="0.3">
      <c r="A105" s="131" t="s">
        <v>166</v>
      </c>
      <c r="B105" s="138" t="s">
        <v>167</v>
      </c>
      <c r="C105" s="137">
        <v>1876775.96</v>
      </c>
      <c r="D105" s="96"/>
    </row>
    <row r="106" spans="1:4" s="5" customFormat="1" ht="0.75" hidden="1" customHeight="1" thickBot="1" x14ac:dyDescent="0.35">
      <c r="A106" s="97" t="s">
        <v>66</v>
      </c>
      <c r="B106" s="98" t="s">
        <v>32</v>
      </c>
      <c r="C106" s="99">
        <f>C107+C108+C109+C111</f>
        <v>0</v>
      </c>
      <c r="D106" s="100"/>
    </row>
    <row r="107" spans="1:4" s="7" customFormat="1" ht="26.25" hidden="1" customHeight="1" thickBot="1" x14ac:dyDescent="0.35">
      <c r="A107" s="94" t="s">
        <v>70</v>
      </c>
      <c r="B107" s="49" t="s">
        <v>47</v>
      </c>
      <c r="C107" s="64"/>
      <c r="D107" s="101"/>
    </row>
    <row r="108" spans="1:4" s="7" customFormat="1" ht="26.25" hidden="1" customHeight="1" thickBot="1" x14ac:dyDescent="0.35">
      <c r="A108" s="102" t="s">
        <v>67</v>
      </c>
      <c r="B108" s="49" t="s">
        <v>63</v>
      </c>
      <c r="C108" s="64"/>
      <c r="D108" s="101"/>
    </row>
    <row r="109" spans="1:4" s="7" customFormat="1" ht="16.5" hidden="1" customHeight="1" thickBot="1" x14ac:dyDescent="0.35">
      <c r="A109" s="94" t="s">
        <v>71</v>
      </c>
      <c r="B109" s="49" t="s">
        <v>48</v>
      </c>
      <c r="C109" s="64"/>
      <c r="D109" s="101"/>
    </row>
    <row r="110" spans="1:4" s="7" customFormat="1" ht="38.25" hidden="1" customHeight="1" x14ac:dyDescent="0.3">
      <c r="A110" s="94" t="s">
        <v>120</v>
      </c>
      <c r="B110" s="32" t="s">
        <v>132</v>
      </c>
      <c r="C110" s="64"/>
      <c r="D110" s="101"/>
    </row>
    <row r="111" spans="1:4" ht="15" hidden="1" customHeight="1" thickBot="1" x14ac:dyDescent="0.3">
      <c r="A111" s="93" t="s">
        <v>68</v>
      </c>
      <c r="B111" s="65" t="s">
        <v>33</v>
      </c>
      <c r="C111" s="30">
        <f>C112</f>
        <v>0</v>
      </c>
      <c r="D111" s="13"/>
    </row>
    <row r="112" spans="1:4" s="6" customFormat="1" ht="18" hidden="1" customHeight="1" thickBot="1" x14ac:dyDescent="0.35">
      <c r="A112" s="103" t="s">
        <v>83</v>
      </c>
      <c r="B112" s="50" t="s">
        <v>84</v>
      </c>
      <c r="C112" s="104">
        <f>SUM(C113:C133)</f>
        <v>0</v>
      </c>
      <c r="D112" s="101"/>
    </row>
    <row r="113" spans="1:4" s="6" customFormat="1" ht="0.75" hidden="1" customHeight="1" thickBot="1" x14ac:dyDescent="0.35">
      <c r="A113" s="94" t="s">
        <v>73</v>
      </c>
      <c r="B113" s="32" t="s">
        <v>42</v>
      </c>
      <c r="C113" s="35"/>
      <c r="D113" s="101"/>
    </row>
    <row r="114" spans="1:4" s="6" customFormat="1" ht="42" hidden="1" customHeight="1" thickBot="1" x14ac:dyDescent="0.35">
      <c r="A114" s="94" t="s">
        <v>82</v>
      </c>
      <c r="B114" s="105" t="s">
        <v>86</v>
      </c>
      <c r="C114" s="106"/>
      <c r="D114" s="101"/>
    </row>
    <row r="115" spans="1:4" s="6" customFormat="1" ht="1.5" hidden="1" customHeight="1" thickBot="1" x14ac:dyDescent="0.35">
      <c r="A115" s="94" t="s">
        <v>82</v>
      </c>
      <c r="B115" s="105" t="s">
        <v>88</v>
      </c>
      <c r="C115" s="107"/>
      <c r="D115" s="101"/>
    </row>
    <row r="116" spans="1:4" s="6" customFormat="1" ht="0.75" hidden="1" customHeight="1" thickBot="1" x14ac:dyDescent="0.35">
      <c r="A116" s="94" t="s">
        <v>73</v>
      </c>
      <c r="B116" s="108" t="s">
        <v>50</v>
      </c>
      <c r="C116" s="107"/>
      <c r="D116" s="101"/>
    </row>
    <row r="117" spans="1:4" s="6" customFormat="1" ht="42.75" hidden="1" customHeight="1" thickBot="1" x14ac:dyDescent="0.35">
      <c r="A117" s="94" t="s">
        <v>138</v>
      </c>
      <c r="B117" s="105" t="s">
        <v>44</v>
      </c>
      <c r="C117" s="107"/>
      <c r="D117" s="101"/>
    </row>
    <row r="118" spans="1:4" s="6" customFormat="1" ht="29.25" hidden="1" customHeight="1" thickBot="1" x14ac:dyDescent="0.35">
      <c r="A118" s="94" t="s">
        <v>138</v>
      </c>
      <c r="B118" s="105" t="s">
        <v>51</v>
      </c>
      <c r="C118" s="107"/>
      <c r="D118" s="101"/>
    </row>
    <row r="119" spans="1:4" s="6" customFormat="1" ht="27" hidden="1" customHeight="1" thickBot="1" x14ac:dyDescent="0.35">
      <c r="A119" s="94" t="s">
        <v>74</v>
      </c>
      <c r="B119" s="34" t="s">
        <v>46</v>
      </c>
      <c r="C119" s="35"/>
      <c r="D119" s="101"/>
    </row>
    <row r="120" spans="1:4" s="6" customFormat="1" ht="27" hidden="1" customHeight="1" thickBot="1" x14ac:dyDescent="0.35">
      <c r="A120" s="109" t="s">
        <v>139</v>
      </c>
      <c r="B120" s="32" t="s">
        <v>55</v>
      </c>
      <c r="C120" s="35"/>
      <c r="D120" s="101"/>
    </row>
    <row r="121" spans="1:4" s="6" customFormat="1" ht="27.75" hidden="1" customHeight="1" thickBot="1" x14ac:dyDescent="0.35">
      <c r="A121" s="94" t="s">
        <v>74</v>
      </c>
      <c r="B121" s="34" t="s">
        <v>64</v>
      </c>
      <c r="C121" s="35"/>
      <c r="D121" s="101"/>
    </row>
    <row r="122" spans="1:4" s="6" customFormat="1" ht="27.75" hidden="1" customHeight="1" thickBot="1" x14ac:dyDescent="0.35">
      <c r="A122" s="94" t="s">
        <v>74</v>
      </c>
      <c r="B122" s="34" t="s">
        <v>49</v>
      </c>
      <c r="C122" s="35"/>
      <c r="D122" s="101"/>
    </row>
    <row r="123" spans="1:4" s="6" customFormat="1" ht="27.75" hidden="1" customHeight="1" thickBot="1" x14ac:dyDescent="0.35">
      <c r="A123" s="94" t="s">
        <v>138</v>
      </c>
      <c r="B123" s="34" t="s">
        <v>72</v>
      </c>
      <c r="C123" s="35"/>
      <c r="D123" s="101"/>
    </row>
    <row r="124" spans="1:4" ht="63.75" hidden="1" customHeight="1" thickBot="1" x14ac:dyDescent="0.3">
      <c r="A124" s="94" t="s">
        <v>140</v>
      </c>
      <c r="B124" s="34" t="s">
        <v>87</v>
      </c>
      <c r="C124" s="35"/>
      <c r="D124" s="13"/>
    </row>
    <row r="125" spans="1:4" ht="0.75" hidden="1" customHeight="1" thickBot="1" x14ac:dyDescent="0.3">
      <c r="A125" s="94" t="s">
        <v>75</v>
      </c>
      <c r="B125" s="32" t="s">
        <v>41</v>
      </c>
      <c r="C125" s="35"/>
      <c r="D125" s="13"/>
    </row>
    <row r="126" spans="1:4" ht="9" hidden="1" customHeight="1" x14ac:dyDescent="0.25">
      <c r="A126" s="94" t="s">
        <v>85</v>
      </c>
      <c r="B126" s="32" t="s">
        <v>89</v>
      </c>
      <c r="C126" s="35"/>
      <c r="D126" s="13"/>
    </row>
    <row r="127" spans="1:4" ht="0.75" hidden="1" customHeight="1" x14ac:dyDescent="0.25">
      <c r="A127" s="110" t="s">
        <v>143</v>
      </c>
      <c r="B127" s="95" t="s">
        <v>135</v>
      </c>
      <c r="C127" s="48">
        <f>C128</f>
        <v>0</v>
      </c>
      <c r="D127" s="13"/>
    </row>
    <row r="128" spans="1:4" ht="29.25" hidden="1" customHeight="1" x14ac:dyDescent="0.25">
      <c r="A128" s="94" t="s">
        <v>142</v>
      </c>
      <c r="B128" s="32" t="s">
        <v>136</v>
      </c>
      <c r="C128" s="111"/>
      <c r="D128" s="13"/>
    </row>
    <row r="129" spans="1:4" ht="2.25" hidden="1" customHeight="1" x14ac:dyDescent="0.25">
      <c r="A129" s="93" t="s">
        <v>107</v>
      </c>
      <c r="B129" s="112" t="s">
        <v>108</v>
      </c>
      <c r="C129" s="74">
        <f t="shared" ref="C129" si="0">C130</f>
        <v>0</v>
      </c>
      <c r="D129" s="13"/>
    </row>
    <row r="130" spans="1:4" ht="23.25" hidden="1" customHeight="1" x14ac:dyDescent="0.25">
      <c r="A130" s="110" t="s">
        <v>109</v>
      </c>
      <c r="B130" s="113" t="s">
        <v>94</v>
      </c>
      <c r="C130" s="48"/>
      <c r="D130" s="13"/>
    </row>
    <row r="131" spans="1:4" ht="26.25" hidden="1" customHeight="1" x14ac:dyDescent="0.25">
      <c r="A131" s="114" t="s">
        <v>126</v>
      </c>
      <c r="B131" s="115" t="s">
        <v>121</v>
      </c>
      <c r="C131" s="116"/>
      <c r="D131" s="13"/>
    </row>
    <row r="132" spans="1:4" ht="32.25" hidden="1" customHeight="1" x14ac:dyDescent="0.25">
      <c r="A132" s="94" t="s">
        <v>110</v>
      </c>
      <c r="B132" s="95" t="s">
        <v>108</v>
      </c>
      <c r="C132" s="48"/>
      <c r="D132" s="13"/>
    </row>
    <row r="133" spans="1:4" ht="23.25" hidden="1" customHeight="1" x14ac:dyDescent="0.25">
      <c r="A133" s="149" t="s">
        <v>172</v>
      </c>
      <c r="B133" s="150" t="s">
        <v>122</v>
      </c>
      <c r="C133" s="39"/>
      <c r="D133" s="13"/>
    </row>
    <row r="134" spans="1:4" ht="44.25" hidden="1" customHeight="1" x14ac:dyDescent="0.25">
      <c r="A134" s="133" t="s">
        <v>173</v>
      </c>
      <c r="B134" s="139" t="s">
        <v>174</v>
      </c>
      <c r="C134" s="134">
        <f>C135</f>
        <v>0</v>
      </c>
      <c r="D134" s="13"/>
    </row>
    <row r="135" spans="1:4" ht="24.75" hidden="1" customHeight="1" x14ac:dyDescent="0.25">
      <c r="A135" s="135" t="s">
        <v>166</v>
      </c>
      <c r="B135" s="105" t="s">
        <v>167</v>
      </c>
      <c r="C135" s="64"/>
      <c r="D135" s="13"/>
    </row>
    <row r="136" spans="1:4" s="10" customFormat="1" ht="39.75" customHeight="1" x14ac:dyDescent="0.3">
      <c r="A136" s="93" t="s">
        <v>147</v>
      </c>
      <c r="B136" s="65" t="s">
        <v>134</v>
      </c>
      <c r="C136" s="30">
        <f>C139+C137</f>
        <v>156317.65</v>
      </c>
      <c r="D136" s="75"/>
    </row>
    <row r="137" spans="1:4" s="10" customFormat="1" ht="52.5" customHeight="1" x14ac:dyDescent="0.3">
      <c r="A137" s="110" t="s">
        <v>148</v>
      </c>
      <c r="B137" s="155" t="s">
        <v>90</v>
      </c>
      <c r="C137" s="61">
        <f>C138</f>
        <v>200</v>
      </c>
      <c r="D137" s="75"/>
    </row>
    <row r="138" spans="1:4" s="10" customFormat="1" ht="43.5" customHeight="1" x14ac:dyDescent="0.3">
      <c r="A138" s="94" t="s">
        <v>149</v>
      </c>
      <c r="B138" s="122" t="s">
        <v>133</v>
      </c>
      <c r="C138" s="124">
        <v>200</v>
      </c>
      <c r="D138" s="75"/>
    </row>
    <row r="139" spans="1:4" s="10" customFormat="1" ht="75.75" customHeight="1" x14ac:dyDescent="0.3">
      <c r="A139" s="103" t="s">
        <v>150</v>
      </c>
      <c r="B139" s="50" t="s">
        <v>211</v>
      </c>
      <c r="C139" s="136">
        <f>C140</f>
        <v>156117.65</v>
      </c>
      <c r="D139" s="75"/>
    </row>
    <row r="140" spans="1:4" ht="74.25" customHeight="1" x14ac:dyDescent="0.25">
      <c r="A140" s="94" t="s">
        <v>151</v>
      </c>
      <c r="B140" s="32" t="s">
        <v>212</v>
      </c>
      <c r="C140" s="33">
        <v>156117.65</v>
      </c>
      <c r="D140" s="13"/>
    </row>
    <row r="141" spans="1:4" ht="21" customHeight="1" x14ac:dyDescent="0.25">
      <c r="A141" s="91" t="s">
        <v>172</v>
      </c>
      <c r="B141" s="95" t="s">
        <v>122</v>
      </c>
      <c r="C141" s="48">
        <f>C143</f>
        <v>1182761.6000000001</v>
      </c>
      <c r="D141" s="13"/>
    </row>
    <row r="142" spans="1:4" ht="21" customHeight="1" x14ac:dyDescent="0.25">
      <c r="A142" s="94" t="s">
        <v>176</v>
      </c>
      <c r="B142" s="32" t="s">
        <v>174</v>
      </c>
      <c r="C142" s="35">
        <v>1182761.6000000001</v>
      </c>
      <c r="D142" s="13"/>
    </row>
    <row r="143" spans="1:4" ht="39.75" customHeight="1" x14ac:dyDescent="0.25">
      <c r="A143" s="94" t="s">
        <v>175</v>
      </c>
      <c r="B143" s="32" t="s">
        <v>123</v>
      </c>
      <c r="C143" s="35">
        <v>1182761.6000000001</v>
      </c>
      <c r="D143" s="13"/>
    </row>
    <row r="144" spans="1:4" ht="25.5" customHeight="1" x14ac:dyDescent="0.25">
      <c r="A144" s="140" t="s">
        <v>152</v>
      </c>
      <c r="B144" s="141" t="s">
        <v>124</v>
      </c>
      <c r="C144" s="142">
        <f>C146</f>
        <v>25400</v>
      </c>
      <c r="D144" s="13"/>
    </row>
    <row r="145" spans="1:4" ht="36.75" customHeight="1" x14ac:dyDescent="0.25">
      <c r="A145" s="110" t="s">
        <v>153</v>
      </c>
      <c r="B145" s="95" t="s">
        <v>125</v>
      </c>
      <c r="C145" s="48">
        <f>C146</f>
        <v>25400</v>
      </c>
      <c r="D145" s="13"/>
    </row>
    <row r="146" spans="1:4" ht="35.25" customHeight="1" x14ac:dyDescent="0.25">
      <c r="A146" s="94" t="s">
        <v>154</v>
      </c>
      <c r="B146" s="32" t="s">
        <v>125</v>
      </c>
      <c r="C146" s="35">
        <v>25400</v>
      </c>
      <c r="D146" s="13"/>
    </row>
    <row r="147" spans="1:4" ht="25.5" customHeight="1" x14ac:dyDescent="0.3">
      <c r="A147" s="117" t="s">
        <v>43</v>
      </c>
      <c r="B147" s="118"/>
      <c r="C147" s="119">
        <f>SUM(C13+C94)</f>
        <v>5998988.0700000003</v>
      </c>
      <c r="D147" s="13"/>
    </row>
  </sheetData>
  <mergeCells count="9">
    <mergeCell ref="B4:C4"/>
    <mergeCell ref="B7:C7"/>
    <mergeCell ref="A11:D11"/>
    <mergeCell ref="A5:D6"/>
    <mergeCell ref="A77:A78"/>
    <mergeCell ref="B77:B78"/>
    <mergeCell ref="C77:C78"/>
    <mergeCell ref="A10:C10"/>
    <mergeCell ref="B8:C8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56" fitToHeight="3" pageOrder="overThenDown" orientation="portrait" r:id="rId1"/>
  <headerFooter alignWithMargins="0"/>
  <rowBreaks count="1" manualBreakCount="1">
    <brk id="6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2026-06-10T06:56:47Z</cp:lastPrinted>
  <dcterms:created xsi:type="dcterms:W3CDTF">2006-10-24T07:47:09Z</dcterms:created>
  <dcterms:modified xsi:type="dcterms:W3CDTF">2026-06-10T06:57:44Z</dcterms:modified>
</cp:coreProperties>
</file>